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calcChain.xml><?xml version="1.0" encoding="utf-8"?>
<calcChain xmlns="http://schemas.openxmlformats.org/spreadsheetml/2006/main">
  <c r="E11" i="13"/>
  <c r="E12"/>
  <c r="E13"/>
  <c r="E15"/>
  <c r="E16"/>
  <c r="E17"/>
  <c r="E18"/>
  <c r="E21"/>
  <c r="E22"/>
  <c r="E23"/>
  <c r="E24"/>
  <c r="E25"/>
  <c r="E28"/>
</calcChain>
</file>

<file path=xl/sharedStrings.xml><?xml version="1.0" encoding="utf-8"?>
<sst xmlns="http://schemas.openxmlformats.org/spreadsheetml/2006/main" count="186" uniqueCount="80">
  <si>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</si>
  <si>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</si>
  <si>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</si>
  <si>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</si>
  <si>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</si>
  <si>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</si>
  <si>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</si>
  <si>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</si>
  <si>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</si>
  <si>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</si>
  <si>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ՀՀ դրամ</t>
  </si>
  <si>
    <t xml:space="preserve">ՎԱՃԱՌՈՂ
---------------------------------
(ստորագրություն)
Կ.Տ.
</t>
  </si>
  <si>
    <t>բնութագիր</t>
  </si>
  <si>
    <t>քանակ</t>
  </si>
  <si>
    <t>անվանունը</t>
  </si>
  <si>
    <t>Ապրանքի</t>
  </si>
  <si>
    <t>Նախատեսվում է գնել 2014 թ.</t>
  </si>
  <si>
    <t>Միավորի գինը</t>
  </si>
  <si>
    <t xml:space="preserve">ԳՆՈՐԴ
---------------------------------
/ստորագրություն/
Կ.Տ
</t>
  </si>
  <si>
    <t>ԲԺՇԿԱԿԱՆ ՍԱՐՔԱՎՈՐՈՒՄՆԵՐ ԵՎ ԳՈՐԾԻՔՆԵՐ ՄԱՏԱԿԱՐԱՐՄԱՆ</t>
  </si>
  <si>
    <t>Հավելված N 1
&lt;&lt;__&gt;&gt; &lt;&lt;_____________&gt;&gt; 2014թ. կնքված 
N ՆՀԿ-ՇՀԱՊՁԲ-11/16 ծածկագրով գնման պայմանագրի</t>
  </si>
  <si>
    <t xml:space="preserve">Հավելված N 2
&lt;&lt;__&gt;&gt; &lt;&lt;_____________&gt;&gt; 2014թ. կնքված 
N ՆՀԿ-ՇՀԱՊՁԲ-11/16 ծածկագրով գնման պայմանագրի
</t>
  </si>
  <si>
    <t>Ñ³ï</t>
  </si>
  <si>
    <t>üÇñÙ³ÛÇÝ Ýß³ÝÇ ³éÏ³ÛáõÃÛáõÝ: Ð³ÝÓÝ»Éáõ å³ÑÇÝ åÇï³Ý»ÉÇáõÃÛ³Ý ³éÏ³ÛáõÃÛáõÝ ³éÝí³½Ý 2/3:</t>
  </si>
  <si>
    <t>Ýñµ³ß»ñï ùñ³Ù³ïá·ñÙ³Ý Ï³åÇÉÛ³ñ</t>
  </si>
  <si>
    <t>ïáõ÷</t>
  </si>
  <si>
    <t>Ýñµ³ß»ñï ÃÇÃ»ÕÝ»ñ</t>
  </si>
  <si>
    <t>÷áñÓ³ÝáÃ ó»ÝïñÇýáõ·³ÛÇ</t>
  </si>
  <si>
    <t>Ù»½Ç ³Ý³ÉÇ½Ç ï³ññ³</t>
  </si>
  <si>
    <t xml:space="preserve"> ç»ñÙ³ã³÷»ñ</t>
  </si>
  <si>
    <t>Í³Ûñ³Ï³É ÷áùñ</t>
  </si>
  <si>
    <t>Í³Ûñ³Ï³É Ù»Í</t>
  </si>
  <si>
    <t xml:space="preserve"> ÷áñÓ³ÝáÃ ¾¸î² Î3</t>
  </si>
  <si>
    <t>²ñÛáõÝ í»ñóÝ»Éáõ Å³å³í»Ý ³Ùñ³ÏÝ»ñáí (Å·áõï)</t>
  </si>
  <si>
    <t xml:space="preserve"> ¾Î· Å³å³í»Ý ÃáõÕÃ</t>
  </si>
  <si>
    <t xml:space="preserve"> ³ñÛ³Ý ÷áËÝ»ñ³ñÏÙ³Ý ßï³ïÇí</t>
  </si>
  <si>
    <t>üÇñÙ³ÛÇÝ Ýß³ÝÇ ³éÏ³ÛáõÃÛáõÝ: Ð³ÝÓÝ»Éáõ å³ÑÇÝ åÇï³Ý»ÉÇáõÃÛ³Ý ³éÏ³ÛáõÃÛáõÝ ³éÝí³½Ý 2/3</t>
  </si>
  <si>
    <t xml:space="preserve"> ³ñÛ³Ý ÷áËÝ»ñ³ñÏÙ³Ý Ñ³Ù³Ï³ñ·</t>
  </si>
  <si>
    <t>Ó»éÝáóÝ µÅßÏ³Ý áã ëï»ñÇÉ</t>
  </si>
  <si>
    <t xml:space="preserve"> íÇñ³Ï³å</t>
  </si>
  <si>
    <t xml:space="preserve"> ëå»Õ³ÝÇ (åÉ³ëïÇñ)</t>
  </si>
  <si>
    <t>÷³Ã»Ã</t>
  </si>
  <si>
    <t>100·: üÇñÙ³ÛÇÝ Ýß³ÝÇ ³éÏ³ÛáõÃÛáõÝ: Ð³ÝÓÝ»Éáõ å³ÑÇÝ åÇï³Ý»ÉÇáõÃÛ³Ý ³éÏ³ÛáõÃÛáõÝ ³éÝí³½Ý 2/3:</t>
  </si>
  <si>
    <t xml:space="preserve"> µÅßÏ³Ï³Ý µ³Ùµ³Ï</t>
  </si>
  <si>
    <t xml:space="preserve"> Ý»ñ³ñÏÇã 20ÙÉ</t>
  </si>
  <si>
    <t xml:space="preserve"> Ý»ñ³ñÏÇã 10ÙÉ</t>
  </si>
  <si>
    <t xml:space="preserve"> Ý»ñ³ñÏÇã 5ÙÉ</t>
  </si>
  <si>
    <t xml:space="preserve"> Ý»ñ³ñÏÇã 3ÙÉ</t>
  </si>
  <si>
    <t xml:space="preserve"> Ý»ñ³ñÏÇã 2ÙÉ</t>
  </si>
  <si>
    <t>áã ëï»ñÇÉ, 7*14 ëÙ: üÇñÙ³ÛÇÝ Ýß³ÝÇ ³éÏ³ÛáõÃÛáõÝ: Ð³ÝÓÝ»Éáõ å³ÑÇÝ åÇï³Ý»ÉÇáõÃÛ³Ý ³éÏ³ÛáõÃÛáõÝ ³éÝí³½Ý 2/3:</t>
  </si>
  <si>
    <t>÷áùñ ¨ ÙÇçÇÝ: üÇñÙ³ÛÇÝ Ýß³ÝÇ ³éÏ³ÛáõÃÛáõÝ: Ð³ÝÓÝ»Éáõ å³ÑÇÝ åÇï³Ý»ÉÇáõÃÛ³Ý ³éÏ³ÛáõÃÛáõÝ ³éÝí³½Ý 2/3:</t>
  </si>
  <si>
    <t>üÇñÙ³ÛÇÝ Ýß³ÝÇ ³éÏ³ÛáõÃÛáõÝ:</t>
  </si>
  <si>
    <t>êÝ¹ÇÏ³ÛÇÝ: üÇñÙ³ÛÇÝ Ýß³ÝÇ ³éÏ³ÛáõÃÛáõÝ: Ð³ÝÓÝ»Éáõ å³ÑÇÝ åÇï³Ý»ÉÇáõÃÛ³Ý ³éÏ³ÛáõÃÛáõÝ ³éÝí³½Ý 2/3:</t>
  </si>
  <si>
    <t>40ÙÉ åÉ³ëïÙ³ëë»: üÇñÙ³ÛÇÝ Ýß³ÝÇ ³éÏ³ÛáõÃÛáõÝ: Ð³ÝÓÝ»Éáõ å³ÑÇÝ åÇï³Ý»ÉÇáõÃÛ³Ý ³éÏ³ÛáõÃÛáõÝ ³éÝí³½Ý 2/3:</t>
  </si>
  <si>
    <t>1-ին փուլ                    Ֆինանսական միջոցներ նախատեվելուց հաջորդող երեսուն աշխատանքային օրվա ընթացքում</t>
  </si>
  <si>
    <t>2-րդ փուլ                    1-ին փուլի ավարտի պահից հաշված հիսուն օրացույցային օրվա ընթացքում</t>
  </si>
  <si>
    <t>3-րդ փուլ                    2-րդ փուլի ավարտի պահից հաշված հիսուն օրացույցային օրվա ընթացքում</t>
  </si>
  <si>
    <t>5*3ëÙ: üÇñÙ³ÛÇÝ Ýß³ÝÇ ³éÏ³ÛáõÃÛáõÝ: Ð³ÝÓÝ»Éáõ å³ÑÇÝ åÇï³Ý»ÉÇáõÃÛ³Ý ³éÏ³ÛáõÃÛáõÝ ³éÝí³½Ý 2/3:</t>
  </si>
  <si>
    <t>É³ÛÝù 1*3ëÙ åáÉÇÙ»ñ³ÛÇÝ ÑÇÙùáí: üÇñÙ³ÛÇÝ Ýß³ÝÇ ³éÏ³ÛáõÃÛáõÝ: Ð³ÝÓÝ»Éáõ å³ÑÇÝ åÇï³Ý»ÉÇáõÃÛ³Ý ³éÏ³ÛáõÃÛáõÝ ³éÝí³½Ý 2/3: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</si>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</sst>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22" zoomScale="110" zoomScaleNormal="110" workbookViewId="0">
      <selection activeCell="A6" sqref="A6:E26"/>
    </sheetView>
  </sheetViews>
  <sheetFormatPr defaultRowHeight="13.5"/>
  <cols>
    <col min="1" max="1" width="8.28515625" style="6" customWidth="1"/>
    <col min="2" max="2" width="29.140625" style="6" customWidth="1"/>
    <col min="3" max="3" width="36" style="6" customWidth="1"/>
    <col min="4" max="4" width="9.28515625" style="6" customWidth="1"/>
    <col min="5" max="9" width="9.140625" style="6"/>
    <col min="10" max="10" width="9.140625" style="6" customWidth="1"/>
    <col min="11" max="16384" width="9.140625" style="6"/>
  </cols>
  <sheetData>
    <row r="1" spans="1:7" ht="51.75" customHeight="1">
      <c r="A1" s="5"/>
      <c r="B1" s="21" t="s">
        <v>20</v>
      </c>
      <c r="C1" s="21"/>
      <c r="D1" s="21"/>
      <c r="E1" s="21"/>
    </row>
    <row r="2" spans="1:7" ht="26.25" customHeight="1">
      <c r="A2" s="5"/>
      <c r="B2" s="5"/>
      <c r="C2" s="7"/>
      <c r="D2" s="7"/>
      <c r="E2" s="7"/>
    </row>
    <row r="3" spans="1:7" ht="24.75" customHeight="1">
      <c r="A3" s="22" t="s">
        <v>19</v>
      </c>
      <c r="B3" s="22"/>
      <c r="C3" s="22"/>
      <c r="D3" s="22"/>
      <c r="E3" s="22"/>
    </row>
    <row r="4" spans="1:7" ht="23.25" customHeight="1">
      <c r="A4" s="13" t="s">
        <v>2</v>
      </c>
      <c r="B4" s="13" t="s">
        <v>14</v>
      </c>
      <c r="C4" s="13" t="s">
        <v>12</v>
      </c>
      <c r="D4" s="13" t="s">
        <v>1</v>
      </c>
      <c r="E4" s="13" t="s">
        <v>13</v>
      </c>
      <c r="F4" s="4"/>
      <c r="G4" s="10"/>
    </row>
    <row r="5" spans="1:7" s="8" customFormat="1" ht="23.25" customHeight="1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4"/>
    </row>
    <row r="6" spans="1:7" s="10" customFormat="1" ht="42" customHeight="1">
      <c r="A6" s="19" t="s">
        <v>59</v>
      </c>
      <c r="B6" s="17" t="s">
        <v>48</v>
      </c>
      <c r="C6" s="17" t="s">
        <v>23</v>
      </c>
      <c r="D6" s="17" t="s">
        <v>22</v>
      </c>
      <c r="E6" s="17">
        <v>6870</v>
      </c>
      <c r="F6" s="4"/>
    </row>
    <row r="7" spans="1:7" s="8" customFormat="1" ht="42" customHeight="1">
      <c r="A7" s="19" t="s">
        <v>60</v>
      </c>
      <c r="B7" s="17" t="s">
        <v>47</v>
      </c>
      <c r="C7" s="17" t="s">
        <v>23</v>
      </c>
      <c r="D7" s="17" t="s">
        <v>22</v>
      </c>
      <c r="E7" s="17">
        <v>3882</v>
      </c>
      <c r="F7" s="4"/>
    </row>
    <row r="8" spans="1:7" ht="42" customHeight="1">
      <c r="A8" s="19" t="s">
        <v>61</v>
      </c>
      <c r="B8" s="17" t="s">
        <v>46</v>
      </c>
      <c r="C8" s="17" t="s">
        <v>23</v>
      </c>
      <c r="D8" s="17" t="s">
        <v>22</v>
      </c>
      <c r="E8" s="17">
        <v>2016</v>
      </c>
    </row>
    <row r="9" spans="1:7" ht="42" customHeight="1">
      <c r="A9" s="19" t="s">
        <v>62</v>
      </c>
      <c r="B9" s="17" t="s">
        <v>45</v>
      </c>
      <c r="C9" s="17" t="s">
        <v>23</v>
      </c>
      <c r="D9" s="17" t="s">
        <v>22</v>
      </c>
      <c r="E9" s="17">
        <v>3024</v>
      </c>
    </row>
    <row r="10" spans="1:7" ht="42" customHeight="1">
      <c r="A10" s="19" t="s">
        <v>63</v>
      </c>
      <c r="B10" s="17" t="s">
        <v>44</v>
      </c>
      <c r="C10" s="17" t="s">
        <v>23</v>
      </c>
      <c r="D10" s="17" t="s">
        <v>22</v>
      </c>
      <c r="E10" s="17">
        <v>2940</v>
      </c>
    </row>
    <row r="11" spans="1:7" ht="42" customHeight="1">
      <c r="A11" s="19" t="s">
        <v>64</v>
      </c>
      <c r="B11" s="17" t="s">
        <v>43</v>
      </c>
      <c r="C11" s="17" t="s">
        <v>42</v>
      </c>
      <c r="D11" s="17" t="s">
        <v>41</v>
      </c>
      <c r="E11" s="17">
        <v>125</v>
      </c>
    </row>
    <row r="12" spans="1:7" ht="53.25" customHeight="1">
      <c r="A12" s="19" t="s">
        <v>65</v>
      </c>
      <c r="B12" s="17" t="s">
        <v>40</v>
      </c>
      <c r="C12" s="17" t="s">
        <v>58</v>
      </c>
      <c r="D12" s="17" t="s">
        <v>22</v>
      </c>
      <c r="E12" s="17">
        <v>100</v>
      </c>
    </row>
    <row r="13" spans="1:7" ht="52.5" customHeight="1">
      <c r="A13" s="19" t="s">
        <v>66</v>
      </c>
      <c r="B13" s="17" t="s">
        <v>39</v>
      </c>
      <c r="C13" s="17" t="s">
        <v>49</v>
      </c>
      <c r="D13" s="17" t="s">
        <v>22</v>
      </c>
      <c r="E13" s="17">
        <v>84</v>
      </c>
    </row>
    <row r="14" spans="1:7" ht="48" customHeight="1">
      <c r="A14" s="19" t="s">
        <v>67</v>
      </c>
      <c r="B14" s="17" t="s">
        <v>38</v>
      </c>
      <c r="C14" s="17" t="s">
        <v>50</v>
      </c>
      <c r="D14" s="17" t="s">
        <v>22</v>
      </c>
      <c r="E14" s="17">
        <v>840</v>
      </c>
    </row>
    <row r="15" spans="1:7" ht="42" customHeight="1">
      <c r="A15" s="19" t="s">
        <v>68</v>
      </c>
      <c r="B15" s="17" t="s">
        <v>37</v>
      </c>
      <c r="C15" s="17" t="s">
        <v>36</v>
      </c>
      <c r="D15" s="17" t="s">
        <v>22</v>
      </c>
      <c r="E15" s="17">
        <v>2016</v>
      </c>
    </row>
    <row r="16" spans="1:7" ht="42" customHeight="1">
      <c r="A16" s="19" t="s">
        <v>69</v>
      </c>
      <c r="B16" s="17" t="s">
        <v>35</v>
      </c>
      <c r="C16" s="17" t="s">
        <v>23</v>
      </c>
      <c r="D16" s="17" t="s">
        <v>22</v>
      </c>
      <c r="E16" s="17">
        <v>2</v>
      </c>
    </row>
    <row r="17" spans="1:7" ht="42" customHeight="1">
      <c r="A17" s="19" t="s">
        <v>70</v>
      </c>
      <c r="B17" s="17" t="s">
        <v>34</v>
      </c>
      <c r="C17" s="17" t="s">
        <v>57</v>
      </c>
      <c r="D17" s="17" t="s">
        <v>22</v>
      </c>
      <c r="E17" s="17">
        <v>21</v>
      </c>
    </row>
    <row r="18" spans="1:7" ht="31.5" customHeight="1">
      <c r="A18" s="19" t="s">
        <v>71</v>
      </c>
      <c r="B18" s="17" t="s">
        <v>33</v>
      </c>
      <c r="C18" s="17" t="s">
        <v>51</v>
      </c>
      <c r="D18" s="17" t="s">
        <v>22</v>
      </c>
      <c r="E18" s="17">
        <v>4</v>
      </c>
    </row>
    <row r="19" spans="1:7" ht="42" customHeight="1">
      <c r="A19" s="19" t="s">
        <v>72</v>
      </c>
      <c r="B19" s="17" t="s">
        <v>32</v>
      </c>
      <c r="C19" s="17" t="s">
        <v>23</v>
      </c>
      <c r="D19" s="17" t="s">
        <v>22</v>
      </c>
      <c r="E19" s="17">
        <v>336</v>
      </c>
    </row>
    <row r="20" spans="1:7" ht="42" customHeight="1">
      <c r="A20" s="19" t="s">
        <v>73</v>
      </c>
      <c r="B20" s="17" t="s">
        <v>31</v>
      </c>
      <c r="C20" s="17" t="s">
        <v>23</v>
      </c>
      <c r="D20" s="17" t="s">
        <v>22</v>
      </c>
      <c r="E20" s="17">
        <v>1008</v>
      </c>
    </row>
    <row r="21" spans="1:7" ht="42" customHeight="1">
      <c r="A21" s="19" t="s">
        <v>74</v>
      </c>
      <c r="B21" s="17" t="s">
        <v>30</v>
      </c>
      <c r="C21" s="17" t="s">
        <v>23</v>
      </c>
      <c r="D21" s="17" t="s">
        <v>22</v>
      </c>
      <c r="E21" s="17">
        <v>1008</v>
      </c>
    </row>
    <row r="22" spans="1:7" ht="42" customHeight="1">
      <c r="A22" s="19" t="s">
        <v>75</v>
      </c>
      <c r="B22" s="17" t="s">
        <v>29</v>
      </c>
      <c r="C22" s="17" t="s">
        <v>52</v>
      </c>
      <c r="D22" s="17" t="s">
        <v>22</v>
      </c>
      <c r="E22" s="17">
        <v>4</v>
      </c>
    </row>
    <row r="23" spans="1:7" ht="52.5" customHeight="1">
      <c r="A23" s="19" t="s">
        <v>76</v>
      </c>
      <c r="B23" s="17" t="s">
        <v>28</v>
      </c>
      <c r="C23" s="17" t="s">
        <v>53</v>
      </c>
      <c r="D23" s="17" t="s">
        <v>22</v>
      </c>
      <c r="E23" s="17">
        <v>283</v>
      </c>
    </row>
    <row r="24" spans="1:7" ht="42" customHeight="1">
      <c r="A24" s="19" t="s">
        <v>77</v>
      </c>
      <c r="B24" s="17" t="s">
        <v>27</v>
      </c>
      <c r="C24" s="17" t="s">
        <v>23</v>
      </c>
      <c r="D24" s="17" t="s">
        <v>22</v>
      </c>
      <c r="E24" s="17">
        <v>21</v>
      </c>
    </row>
    <row r="25" spans="1:7" ht="42" customHeight="1">
      <c r="A25" s="19" t="s">
        <v>78</v>
      </c>
      <c r="B25" s="17" t="s">
        <v>26</v>
      </c>
      <c r="C25" s="17" t="s">
        <v>23</v>
      </c>
      <c r="D25" s="17" t="s">
        <v>25</v>
      </c>
      <c r="E25" s="17">
        <v>4</v>
      </c>
    </row>
    <row r="26" spans="1:7" ht="42" customHeight="1">
      <c r="A26" s="19" t="s">
        <v>79</v>
      </c>
      <c r="B26" s="17" t="s">
        <v>24</v>
      </c>
      <c r="C26" s="17" t="s">
        <v>23</v>
      </c>
      <c r="D26" s="17" t="s">
        <v>22</v>
      </c>
      <c r="E26" s="17">
        <v>42</v>
      </c>
    </row>
    <row r="28" spans="1:7" ht="93" customHeight="1">
      <c r="A28" s="20" t="s">
        <v>18</v>
      </c>
      <c r="B28" s="20"/>
      <c r="C28" s="15" t="s">
        <v>11</v>
      </c>
      <c r="D28" s="3"/>
      <c r="E28" s="3"/>
      <c r="F28" s="3"/>
      <c r="G28" s="3"/>
    </row>
  </sheetData>
  <mergeCells count="3">
    <mergeCell ref="A28:B28"/>
    <mergeCell ref="B1:E1"/>
    <mergeCell ref="A3:E3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opLeftCell="A20" workbookViewId="0">
      <selection activeCell="P7" sqref="P7"/>
    </sheetView>
  </sheetViews>
  <sheetFormatPr defaultRowHeight="13.5"/>
  <cols>
    <col min="1" max="1" width="5.85546875" style="1" customWidth="1"/>
    <col min="2" max="2" width="22" style="1" customWidth="1"/>
    <col min="3" max="3" width="7" style="1" customWidth="1"/>
    <col min="4" max="4" width="7.5703125" style="1" customWidth="1"/>
    <col min="5" max="6" width="7" style="9" customWidth="1"/>
    <col min="7" max="12" width="7" style="1" customWidth="1"/>
    <col min="13" max="16384" width="9.140625" style="1"/>
  </cols>
  <sheetData>
    <row r="1" spans="1:12" ht="45" customHeight="1">
      <c r="C1" s="23" t="s">
        <v>21</v>
      </c>
      <c r="D1" s="23"/>
      <c r="E1" s="23"/>
      <c r="F1" s="23"/>
      <c r="G1" s="23"/>
      <c r="H1" s="23"/>
      <c r="I1" s="23"/>
      <c r="J1" s="23"/>
      <c r="K1" s="23"/>
      <c r="L1" s="23"/>
    </row>
    <row r="2" spans="1:12" ht="21.75" customHeight="1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1.75" customHeight="1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5" customHeight="1">
      <c r="H4" s="1" t="s">
        <v>5</v>
      </c>
      <c r="I4" s="27" t="s">
        <v>10</v>
      </c>
      <c r="J4" s="27"/>
    </row>
    <row r="5" spans="1:12" ht="17.25" customHeight="1">
      <c r="A5" s="24" t="s">
        <v>6</v>
      </c>
      <c r="B5" s="24" t="s">
        <v>15</v>
      </c>
      <c r="C5" s="24"/>
      <c r="D5" s="24"/>
      <c r="E5" s="24" t="s">
        <v>16</v>
      </c>
      <c r="F5" s="24"/>
      <c r="G5" s="24"/>
      <c r="H5" s="24"/>
      <c r="I5" s="24"/>
      <c r="J5" s="24"/>
      <c r="K5" s="24" t="s">
        <v>3</v>
      </c>
      <c r="L5" s="24"/>
    </row>
    <row r="6" spans="1:12" ht="95.25" customHeight="1">
      <c r="A6" s="24"/>
      <c r="B6" s="24" t="s">
        <v>0</v>
      </c>
      <c r="C6" s="24" t="s">
        <v>1</v>
      </c>
      <c r="D6" s="24" t="s">
        <v>17</v>
      </c>
      <c r="E6" s="25" t="s">
        <v>54</v>
      </c>
      <c r="F6" s="26"/>
      <c r="G6" s="25" t="s">
        <v>55</v>
      </c>
      <c r="H6" s="26"/>
      <c r="I6" s="25" t="s">
        <v>56</v>
      </c>
      <c r="J6" s="26"/>
      <c r="K6" s="24"/>
      <c r="L6" s="24"/>
    </row>
    <row r="7" spans="1:12" ht="33" customHeight="1">
      <c r="A7" s="24"/>
      <c r="B7" s="24"/>
      <c r="C7" s="24"/>
      <c r="D7" s="24"/>
      <c r="E7" s="11" t="s">
        <v>7</v>
      </c>
      <c r="F7" s="11" t="s">
        <v>8</v>
      </c>
      <c r="G7" s="11" t="s">
        <v>7</v>
      </c>
      <c r="H7" s="11" t="s">
        <v>8</v>
      </c>
      <c r="I7" s="11" t="s">
        <v>7</v>
      </c>
      <c r="J7" s="11" t="s">
        <v>8</v>
      </c>
      <c r="K7" s="11" t="s">
        <v>7</v>
      </c>
      <c r="L7" s="11" t="s">
        <v>8</v>
      </c>
    </row>
    <row r="8" spans="1:12" s="8" customFormat="1" ht="31.5" customHeigh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2" s="10" customFormat="1" ht="28.5" customHeight="1">
      <c r="A9" s="19" t="s">
        <v>59</v>
      </c>
      <c r="B9" s="17" t="s">
        <v>48</v>
      </c>
      <c r="C9" s="17" t="s">
        <v>22</v>
      </c>
      <c r="D9" s="18"/>
      <c r="E9" s="17">
        <v>1717</v>
      </c>
      <c r="F9" s="17"/>
      <c r="G9" s="17">
        <v>2576</v>
      </c>
      <c r="H9" s="17"/>
      <c r="I9" s="17">
        <v>2577</v>
      </c>
      <c r="J9" s="18"/>
      <c r="K9" s="17">
        <v>6870</v>
      </c>
      <c r="L9" s="18"/>
    </row>
    <row r="10" spans="1:12" s="8" customFormat="1" ht="28.5" customHeight="1">
      <c r="A10" s="19" t="s">
        <v>60</v>
      </c>
      <c r="B10" s="17" t="s">
        <v>47</v>
      </c>
      <c r="C10" s="17" t="s">
        <v>22</v>
      </c>
      <c r="D10" s="18"/>
      <c r="E10" s="17">
        <v>970</v>
      </c>
      <c r="F10" s="17"/>
      <c r="G10" s="17">
        <v>1456</v>
      </c>
      <c r="H10" s="17"/>
      <c r="I10" s="17">
        <v>1456</v>
      </c>
      <c r="J10" s="18"/>
      <c r="K10" s="17">
        <v>3882</v>
      </c>
      <c r="L10" s="18"/>
    </row>
    <row r="11" spans="1:12" s="8" customFormat="1" ht="28.5" customHeight="1">
      <c r="A11" s="19" t="s">
        <v>61</v>
      </c>
      <c r="B11" s="17" t="s">
        <v>46</v>
      </c>
      <c r="C11" s="17" t="s">
        <v>22</v>
      </c>
      <c r="D11" s="18"/>
      <c r="E11" s="17">
        <f>K11/100*25</f>
        <v>504</v>
      </c>
      <c r="F11" s="17"/>
      <c r="G11" s="17">
        <v>756</v>
      </c>
      <c r="H11" s="17"/>
      <c r="I11" s="17">
        <v>756</v>
      </c>
      <c r="J11" s="18"/>
      <c r="K11" s="17">
        <v>2016</v>
      </c>
      <c r="L11" s="18"/>
    </row>
    <row r="12" spans="1:12" ht="28.5" customHeight="1">
      <c r="A12" s="19" t="s">
        <v>62</v>
      </c>
      <c r="B12" s="17" t="s">
        <v>45</v>
      </c>
      <c r="C12" s="17" t="s">
        <v>22</v>
      </c>
      <c r="D12" s="18"/>
      <c r="E12" s="17">
        <f>K12/100*25</f>
        <v>756</v>
      </c>
      <c r="F12" s="17"/>
      <c r="G12" s="17">
        <v>1134</v>
      </c>
      <c r="H12" s="17"/>
      <c r="I12" s="17">
        <v>1134</v>
      </c>
      <c r="J12" s="18"/>
      <c r="K12" s="17">
        <v>3024</v>
      </c>
      <c r="L12" s="18"/>
    </row>
    <row r="13" spans="1:12" ht="28.5" customHeight="1">
      <c r="A13" s="19" t="s">
        <v>63</v>
      </c>
      <c r="B13" s="17" t="s">
        <v>44</v>
      </c>
      <c r="C13" s="17" t="s">
        <v>22</v>
      </c>
      <c r="D13" s="18"/>
      <c r="E13" s="17">
        <f>K13/100*25</f>
        <v>735</v>
      </c>
      <c r="F13" s="17"/>
      <c r="G13" s="17">
        <v>1102</v>
      </c>
      <c r="H13" s="17"/>
      <c r="I13" s="17">
        <v>1103</v>
      </c>
      <c r="J13" s="18"/>
      <c r="K13" s="17">
        <v>2940</v>
      </c>
      <c r="L13" s="18"/>
    </row>
    <row r="14" spans="1:12" ht="28.5" customHeight="1">
      <c r="A14" s="19" t="s">
        <v>64</v>
      </c>
      <c r="B14" s="17" t="s">
        <v>43</v>
      </c>
      <c r="C14" s="17" t="s">
        <v>41</v>
      </c>
      <c r="D14" s="18"/>
      <c r="E14" s="17">
        <v>31</v>
      </c>
      <c r="F14" s="17"/>
      <c r="G14" s="17">
        <v>47</v>
      </c>
      <c r="H14" s="17"/>
      <c r="I14" s="17">
        <v>47</v>
      </c>
      <c r="J14" s="18"/>
      <c r="K14" s="17">
        <v>125</v>
      </c>
      <c r="L14" s="18"/>
    </row>
    <row r="15" spans="1:12" ht="28.5" customHeight="1">
      <c r="A15" s="19" t="s">
        <v>65</v>
      </c>
      <c r="B15" s="17" t="s">
        <v>40</v>
      </c>
      <c r="C15" s="17" t="s">
        <v>22</v>
      </c>
      <c r="D15" s="18"/>
      <c r="E15" s="17">
        <f>K15/100*25</f>
        <v>25</v>
      </c>
      <c r="F15" s="17"/>
      <c r="G15" s="17">
        <v>37</v>
      </c>
      <c r="H15" s="17"/>
      <c r="I15" s="17">
        <v>38</v>
      </c>
      <c r="J15" s="18"/>
      <c r="K15" s="17">
        <v>100</v>
      </c>
      <c r="L15" s="18"/>
    </row>
    <row r="16" spans="1:12" ht="28.5" customHeight="1">
      <c r="A16" s="19" t="s">
        <v>66</v>
      </c>
      <c r="B16" s="17" t="s">
        <v>39</v>
      </c>
      <c r="C16" s="17" t="s">
        <v>22</v>
      </c>
      <c r="D16" s="18"/>
      <c r="E16" s="17">
        <f>K16/100*25</f>
        <v>21</v>
      </c>
      <c r="F16" s="17"/>
      <c r="G16" s="17">
        <v>31</v>
      </c>
      <c r="H16" s="17"/>
      <c r="I16" s="17">
        <v>32</v>
      </c>
      <c r="J16" s="18"/>
      <c r="K16" s="17">
        <v>84</v>
      </c>
      <c r="L16" s="18"/>
    </row>
    <row r="17" spans="1:12" ht="28.5" customHeight="1">
      <c r="A17" s="19" t="s">
        <v>67</v>
      </c>
      <c r="B17" s="17" t="s">
        <v>38</v>
      </c>
      <c r="C17" s="17" t="s">
        <v>22</v>
      </c>
      <c r="D17" s="18"/>
      <c r="E17" s="17">
        <f>K17/100*25</f>
        <v>210</v>
      </c>
      <c r="F17" s="17"/>
      <c r="G17" s="17">
        <v>315</v>
      </c>
      <c r="H17" s="17"/>
      <c r="I17" s="17">
        <v>315</v>
      </c>
      <c r="J17" s="18"/>
      <c r="K17" s="17">
        <v>840</v>
      </c>
      <c r="L17" s="18"/>
    </row>
    <row r="18" spans="1:12" ht="28.5" customHeight="1">
      <c r="A18" s="19" t="s">
        <v>68</v>
      </c>
      <c r="B18" s="17" t="s">
        <v>37</v>
      </c>
      <c r="C18" s="17" t="s">
        <v>22</v>
      </c>
      <c r="D18" s="18"/>
      <c r="E18" s="17">
        <f>K18/100*25</f>
        <v>504</v>
      </c>
      <c r="F18" s="17"/>
      <c r="G18" s="17">
        <v>756</v>
      </c>
      <c r="H18" s="17"/>
      <c r="I18" s="17">
        <v>756</v>
      </c>
      <c r="J18" s="18"/>
      <c r="K18" s="17">
        <v>2016</v>
      </c>
      <c r="L18" s="18"/>
    </row>
    <row r="19" spans="1:12" ht="28.5" customHeight="1">
      <c r="A19" s="19" t="s">
        <v>69</v>
      </c>
      <c r="B19" s="17" t="s">
        <v>35</v>
      </c>
      <c r="C19" s="17" t="s">
        <v>22</v>
      </c>
      <c r="D19" s="18"/>
      <c r="E19" s="17">
        <v>1</v>
      </c>
      <c r="F19" s="17"/>
      <c r="G19" s="17">
        <v>1</v>
      </c>
      <c r="H19" s="17"/>
      <c r="I19" s="17">
        <v>0</v>
      </c>
      <c r="J19" s="18"/>
      <c r="K19" s="17">
        <v>2</v>
      </c>
      <c r="L19" s="18"/>
    </row>
    <row r="20" spans="1:12" ht="28.5" customHeight="1">
      <c r="A20" s="19" t="s">
        <v>70</v>
      </c>
      <c r="B20" s="17" t="s">
        <v>34</v>
      </c>
      <c r="C20" s="17" t="s">
        <v>22</v>
      </c>
      <c r="D20" s="18"/>
      <c r="E20" s="17">
        <v>5</v>
      </c>
      <c r="F20" s="17"/>
      <c r="G20" s="17">
        <v>8</v>
      </c>
      <c r="H20" s="17"/>
      <c r="I20" s="17">
        <v>8</v>
      </c>
      <c r="J20" s="18"/>
      <c r="K20" s="17">
        <v>21</v>
      </c>
      <c r="L20" s="18"/>
    </row>
    <row r="21" spans="1:12" ht="41.25" customHeight="1">
      <c r="A21" s="19" t="s">
        <v>71</v>
      </c>
      <c r="B21" s="17" t="s">
        <v>33</v>
      </c>
      <c r="C21" s="17" t="s">
        <v>22</v>
      </c>
      <c r="D21" s="18"/>
      <c r="E21" s="17">
        <f>K21/100*25</f>
        <v>1</v>
      </c>
      <c r="F21" s="17"/>
      <c r="G21" s="17">
        <v>1</v>
      </c>
      <c r="H21" s="17"/>
      <c r="I21" s="17">
        <v>2</v>
      </c>
      <c r="J21" s="18"/>
      <c r="K21" s="17">
        <v>4</v>
      </c>
      <c r="L21" s="18"/>
    </row>
    <row r="22" spans="1:12" ht="28.5" customHeight="1">
      <c r="A22" s="19" t="s">
        <v>72</v>
      </c>
      <c r="B22" s="17" t="s">
        <v>32</v>
      </c>
      <c r="C22" s="17" t="s">
        <v>22</v>
      </c>
      <c r="D22" s="18"/>
      <c r="E22" s="17">
        <f>K22/100*25</f>
        <v>84</v>
      </c>
      <c r="F22" s="17"/>
      <c r="G22" s="17">
        <v>126</v>
      </c>
      <c r="H22" s="17"/>
      <c r="I22" s="17">
        <v>126</v>
      </c>
      <c r="J22" s="18"/>
      <c r="K22" s="17">
        <v>336</v>
      </c>
      <c r="L22" s="18"/>
    </row>
    <row r="23" spans="1:12" ht="28.5" customHeight="1">
      <c r="A23" s="19" t="s">
        <v>73</v>
      </c>
      <c r="B23" s="17" t="s">
        <v>31</v>
      </c>
      <c r="C23" s="17" t="s">
        <v>22</v>
      </c>
      <c r="D23" s="18"/>
      <c r="E23" s="17">
        <f>K23/100*25</f>
        <v>252</v>
      </c>
      <c r="F23" s="17"/>
      <c r="G23" s="17">
        <v>378</v>
      </c>
      <c r="H23" s="17"/>
      <c r="I23" s="17">
        <v>378</v>
      </c>
      <c r="J23" s="18"/>
      <c r="K23" s="17">
        <v>1008</v>
      </c>
      <c r="L23" s="18"/>
    </row>
    <row r="24" spans="1:12" ht="28.5" customHeight="1">
      <c r="A24" s="19" t="s">
        <v>74</v>
      </c>
      <c r="B24" s="17" t="s">
        <v>30</v>
      </c>
      <c r="C24" s="17" t="s">
        <v>22</v>
      </c>
      <c r="D24" s="18"/>
      <c r="E24" s="17">
        <f>K24/100*25</f>
        <v>252</v>
      </c>
      <c r="F24" s="17"/>
      <c r="G24" s="17">
        <v>378</v>
      </c>
      <c r="H24" s="17"/>
      <c r="I24" s="17">
        <v>378</v>
      </c>
      <c r="J24" s="18"/>
      <c r="K24" s="17">
        <v>1008</v>
      </c>
      <c r="L24" s="18"/>
    </row>
    <row r="25" spans="1:12" ht="28.5" customHeight="1">
      <c r="A25" s="19" t="s">
        <v>75</v>
      </c>
      <c r="B25" s="17" t="s">
        <v>29</v>
      </c>
      <c r="C25" s="17" t="s">
        <v>22</v>
      </c>
      <c r="D25" s="18"/>
      <c r="E25" s="17">
        <f>K25/100*25</f>
        <v>1</v>
      </c>
      <c r="F25" s="17"/>
      <c r="G25" s="17">
        <v>1</v>
      </c>
      <c r="H25" s="17"/>
      <c r="I25" s="17">
        <v>2</v>
      </c>
      <c r="J25" s="18"/>
      <c r="K25" s="17">
        <v>4</v>
      </c>
      <c r="L25" s="18"/>
    </row>
    <row r="26" spans="1:12" ht="28.5" customHeight="1">
      <c r="A26" s="19" t="s">
        <v>76</v>
      </c>
      <c r="B26" s="17" t="s">
        <v>28</v>
      </c>
      <c r="C26" s="17" t="s">
        <v>22</v>
      </c>
      <c r="D26" s="18"/>
      <c r="E26" s="17">
        <v>70</v>
      </c>
      <c r="F26" s="17"/>
      <c r="G26" s="17">
        <v>106</v>
      </c>
      <c r="H26" s="17"/>
      <c r="I26" s="17">
        <v>107</v>
      </c>
      <c r="J26" s="18"/>
      <c r="K26" s="17">
        <v>283</v>
      </c>
      <c r="L26" s="18"/>
    </row>
    <row r="27" spans="1:12" ht="28.5" customHeight="1">
      <c r="A27" s="19" t="s">
        <v>77</v>
      </c>
      <c r="B27" s="17" t="s">
        <v>27</v>
      </c>
      <c r="C27" s="17" t="s">
        <v>22</v>
      </c>
      <c r="D27" s="18"/>
      <c r="E27" s="17">
        <v>5</v>
      </c>
      <c r="F27" s="17"/>
      <c r="G27" s="17">
        <v>8</v>
      </c>
      <c r="H27" s="17"/>
      <c r="I27" s="17">
        <v>8</v>
      </c>
      <c r="J27" s="18"/>
      <c r="K27" s="17">
        <v>21</v>
      </c>
      <c r="L27" s="18"/>
    </row>
    <row r="28" spans="1:12" ht="28.5" customHeight="1">
      <c r="A28" s="19" t="s">
        <v>78</v>
      </c>
      <c r="B28" s="17" t="s">
        <v>26</v>
      </c>
      <c r="C28" s="17" t="s">
        <v>25</v>
      </c>
      <c r="D28" s="18"/>
      <c r="E28" s="17">
        <f>K28/100*25</f>
        <v>1</v>
      </c>
      <c r="F28" s="17"/>
      <c r="G28" s="17">
        <v>1</v>
      </c>
      <c r="H28" s="17"/>
      <c r="I28" s="17">
        <v>2</v>
      </c>
      <c r="J28" s="18"/>
      <c r="K28" s="17">
        <v>4</v>
      </c>
      <c r="L28" s="18"/>
    </row>
    <row r="29" spans="1:12" ht="41.25" customHeight="1">
      <c r="A29" s="19" t="s">
        <v>79</v>
      </c>
      <c r="B29" s="17" t="s">
        <v>24</v>
      </c>
      <c r="C29" s="17" t="s">
        <v>22</v>
      </c>
      <c r="D29" s="18"/>
      <c r="E29" s="17">
        <v>10</v>
      </c>
      <c r="F29" s="17"/>
      <c r="G29" s="17">
        <v>16</v>
      </c>
      <c r="H29" s="17"/>
      <c r="I29" s="17">
        <v>16</v>
      </c>
      <c r="J29" s="18"/>
      <c r="K29" s="17">
        <v>42</v>
      </c>
      <c r="L29" s="18"/>
    </row>
    <row r="30" spans="1:12" ht="28.5" customHeight="1">
      <c r="A30" s="28" t="s">
        <v>3</v>
      </c>
      <c r="B30" s="29"/>
      <c r="C30" s="29"/>
      <c r="D30" s="30"/>
      <c r="E30" s="16" t="s">
        <v>9</v>
      </c>
      <c r="F30" s="14"/>
      <c r="G30" s="14" t="s">
        <v>9</v>
      </c>
      <c r="H30" s="14"/>
      <c r="I30" s="14" t="s">
        <v>9</v>
      </c>
      <c r="J30" s="14"/>
      <c r="K30" s="14" t="s">
        <v>9</v>
      </c>
      <c r="L30" s="14"/>
    </row>
    <row r="32" spans="1:12" ht="89.25" customHeight="1">
      <c r="A32" s="20" t="s">
        <v>18</v>
      </c>
      <c r="B32" s="20"/>
      <c r="C32" s="20"/>
      <c r="D32" s="20"/>
      <c r="E32" s="3"/>
      <c r="F32" s="20" t="s">
        <v>11</v>
      </c>
      <c r="G32" s="20"/>
      <c r="H32" s="20"/>
      <c r="I32" s="20"/>
      <c r="J32" s="20"/>
    </row>
    <row r="40" spans="3:3" ht="15">
      <c r="C40" s="2"/>
    </row>
  </sheetData>
  <mergeCells count="17">
    <mergeCell ref="A30:D30"/>
    <mergeCell ref="A32:D32"/>
    <mergeCell ref="F32:J32"/>
    <mergeCell ref="A5:A7"/>
    <mergeCell ref="A2:L2"/>
    <mergeCell ref="A3:L3"/>
    <mergeCell ref="C1:L1"/>
    <mergeCell ref="E5:J5"/>
    <mergeCell ref="K5:L6"/>
    <mergeCell ref="B6:B7"/>
    <mergeCell ref="C6:C7"/>
    <mergeCell ref="D6:D7"/>
    <mergeCell ref="E6:F6"/>
    <mergeCell ref="G6:H6"/>
    <mergeCell ref="I6:J6"/>
    <mergeCell ref="B5:D5"/>
    <mergeCell ref="I4:J4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հավելված 1</vt:lpstr>
      <vt:lpstr>հավելված 2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2014-05-22T10:02:54Z</cp:lastPrinted>
  <dcterms:created xsi:type="dcterms:W3CDTF">2012-11-27T15:30:05Z</dcterms:created>
  <dcterms:modified xsi:type="dcterms:W3CDTF">2014-05-22T21:12:57Z</dcterms:modified>
</cp:coreProperties>
</file>